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L21" i="1" l="1"/>
  <c r="H21" i="1"/>
  <c r="I21" i="1"/>
  <c r="J21" i="1"/>
  <c r="K21" i="1"/>
  <c r="H18" i="1"/>
  <c r="H19" i="1"/>
  <c r="I18" i="1" l="1"/>
  <c r="J18" i="1"/>
  <c r="K18" i="1"/>
  <c r="L18" i="1"/>
  <c r="I17" i="1"/>
  <c r="J17" i="1"/>
  <c r="K17" i="1"/>
  <c r="L17" i="1"/>
  <c r="H17" i="1"/>
  <c r="I16" i="1"/>
  <c r="J16" i="1"/>
  <c r="K16" i="1"/>
  <c r="L16" i="1"/>
  <c r="H16" i="1"/>
  <c r="J15" i="1" l="1"/>
  <c r="J19" i="1"/>
  <c r="L19" i="1"/>
  <c r="L15" i="1" s="1"/>
  <c r="H15" i="1"/>
  <c r="K19" i="1"/>
  <c r="K15" i="1" s="1"/>
  <c r="I19" i="1"/>
  <c r="I15" i="1" s="1"/>
</calcChain>
</file>

<file path=xl/sharedStrings.xml><?xml version="1.0" encoding="utf-8"?>
<sst xmlns="http://schemas.openxmlformats.org/spreadsheetml/2006/main" count="2" uniqueCount="2">
  <si>
    <t>dry</t>
  </si>
  <si>
    <t>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</si>
</sst>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Sheet1!$H$15:$L$15</c:f>
                <c:numCache>
                  <c:formatCode>General</c:formatCode>
                  <c:ptCount val="5"/>
                  <c:pt idx="0">
                    <c:v>144.72266148059887</c:v>
                  </c:pt>
                  <c:pt idx="1">
                    <c:v>122.82350498432183</c:v>
                  </c:pt>
                  <c:pt idx="2">
                    <c:v>170.47086869060115</c:v>
                  </c:pt>
                  <c:pt idx="3">
                    <c:v>89.857422652694424</c:v>
                  </c:pt>
                  <c:pt idx="4">
                    <c:v>73.481980521934076</c:v>
                  </c:pt>
                </c:numCache>
              </c:numRef>
            </c:plus>
            <c:minus>
              <c:numRef>
                <c:f>Sheet1!$H$15:$L$15</c:f>
                <c:numCache>
                  <c:formatCode>General</c:formatCode>
                  <c:ptCount val="5"/>
                  <c:pt idx="0">
                    <c:v>144.72266148059887</c:v>
                  </c:pt>
                  <c:pt idx="1">
                    <c:v>122.82350498432183</c:v>
                  </c:pt>
                  <c:pt idx="2">
                    <c:v>170.47086869060115</c:v>
                  </c:pt>
                  <c:pt idx="3">
                    <c:v>89.857422652694424</c:v>
                  </c:pt>
                  <c:pt idx="4">
                    <c:v>73.481980521934076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Sheet1!$G$20:$L$20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  <c:pt idx="4">
                  <c:v>15</c:v>
                </c:pt>
                <c:pt idx="5">
                  <c:v>30</c:v>
                </c:pt>
              </c:numCache>
            </c:numRef>
          </c:xVal>
          <c:yVal>
            <c:numRef>
              <c:f>Sheet1!$G$19:$L$19</c:f>
              <c:numCache>
                <c:formatCode>General</c:formatCode>
                <c:ptCount val="6"/>
                <c:pt idx="0">
                  <c:v>0</c:v>
                </c:pt>
                <c:pt idx="1">
                  <c:v>653.03925757247487</c:v>
                </c:pt>
                <c:pt idx="2">
                  <c:v>927.32867865895025</c:v>
                </c:pt>
                <c:pt idx="3">
                  <c:v>1236.3355083958456</c:v>
                </c:pt>
                <c:pt idx="4">
                  <c:v>1255.0851331475294</c:v>
                </c:pt>
                <c:pt idx="5">
                  <c:v>1274.1822052099983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573056"/>
        <c:axId val="172574592"/>
      </c:scatterChart>
      <c:valAx>
        <c:axId val="172573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574592"/>
        <c:crosses val="autoZero"/>
        <c:crossBetween val="midCat"/>
      </c:valAx>
      <c:valAx>
        <c:axId val="172574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573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400050</xdr:colOff>
      <xdr:row>24</xdr:row>
      <xdr:rowOff>0</xdr:rowOff>
    </xdr:from>
    <xdr:to>
      <xdr:col>14</xdr:col>
      <xdr:colOff>95250</xdr:colOff>
      <xdr:row>38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1:S21"/>
  <sheetViews>
    <sheetView tabSelected="1" topLeftCell="A10" zoomScale="85" zoomScaleNormal="85" workbookViewId="0">
      <selection activeCell="P16" sqref="P16:P21"/>
    </sheetView>
  </sheetViews>
  <sheetFormatPr defaultRowHeight="15" x14ac:dyDescent="0.25"/>
  <sheetData>
    <row r="11" spans="7:19" x14ac:dyDescent="0.25">
      <c r="G11" t="s">
        <v>0</v>
      </c>
      <c r="H11">
        <v>1</v>
      </c>
      <c r="I11">
        <v>3</v>
      </c>
      <c r="J11">
        <v>5</v>
      </c>
      <c r="K11">
        <v>15</v>
      </c>
      <c r="L11">
        <v>30</v>
      </c>
    </row>
    <row r="12" spans="7:19" x14ac:dyDescent="0.25">
      <c r="G12">
        <v>14.6</v>
      </c>
      <c r="H12">
        <v>115.1</v>
      </c>
      <c r="I12">
        <v>155.6</v>
      </c>
      <c r="J12">
        <v>210.3</v>
      </c>
      <c r="K12">
        <v>204.6</v>
      </c>
      <c r="L12">
        <v>189.5</v>
      </c>
      <c r="N12">
        <v>0</v>
      </c>
      <c r="O12">
        <v>167.11133512732593</v>
      </c>
      <c r="P12">
        <v>141.82436733102273</v>
      </c>
      <c r="Q12">
        <v>196.84280385501503</v>
      </c>
      <c r="R12">
        <v>103.75841431443821</v>
      </c>
      <c r="S12">
        <v>84.849682469850947</v>
      </c>
    </row>
    <row r="13" spans="7:19" x14ac:dyDescent="0.25">
      <c r="G13">
        <v>18.2</v>
      </c>
      <c r="H13">
        <v>76</v>
      </c>
      <c r="I13">
        <v>133.30000000000001</v>
      </c>
      <c r="J13">
        <v>176.6</v>
      </c>
      <c r="K13">
        <v>213.3</v>
      </c>
      <c r="L13">
        <v>211.2</v>
      </c>
      <c r="N13">
        <v>0</v>
      </c>
      <c r="O13">
        <v>653.03925757247487</v>
      </c>
      <c r="P13">
        <v>927.32867865895025</v>
      </c>
      <c r="Q13">
        <v>1236.3355083958456</v>
      </c>
      <c r="R13">
        <v>1255.0851331475294</v>
      </c>
      <c r="S13">
        <v>1274.1822052099983</v>
      </c>
    </row>
    <row r="14" spans="7:19" x14ac:dyDescent="0.25">
      <c r="G14">
        <v>17.3</v>
      </c>
      <c r="H14">
        <v>130.30000000000001</v>
      </c>
      <c r="I14">
        <v>170.2</v>
      </c>
      <c r="J14">
        <v>224.6</v>
      </c>
      <c r="K14">
        <v>206.2</v>
      </c>
      <c r="L14">
        <v>236</v>
      </c>
      <c r="N14">
        <v>0</v>
      </c>
      <c r="O14">
        <v>1</v>
      </c>
      <c r="P14">
        <v>3</v>
      </c>
      <c r="Q14">
        <v>5</v>
      </c>
      <c r="R14">
        <v>15</v>
      </c>
      <c r="S14">
        <v>30</v>
      </c>
    </row>
    <row r="15" spans="7:19" x14ac:dyDescent="0.25">
      <c r="H15">
        <f>_xlfn.STDEV.P(H16:H19)</f>
        <v>144.72266148059887</v>
      </c>
      <c r="I15">
        <f t="shared" ref="I15:L15" si="0">_xlfn.STDEV.P(I16:I19)</f>
        <v>122.82350498432183</v>
      </c>
      <c r="J15">
        <f t="shared" si="0"/>
        <v>170.47086869060115</v>
      </c>
      <c r="K15">
        <f t="shared" si="0"/>
        <v>89.857422652694424</v>
      </c>
      <c r="L15">
        <f t="shared" si="0"/>
        <v>73.481980521934076</v>
      </c>
    </row>
    <row r="16" spans="7:19" x14ac:dyDescent="0.25">
      <c r="G16">
        <v>1.6</v>
      </c>
      <c r="H16">
        <f>100*(H12/$G$12)</f>
        <v>788.35616438356158</v>
      </c>
      <c r="I16">
        <f t="shared" ref="I16:L16" si="1">100*(I12/$G$12)</f>
        <v>1065.7534246575342</v>
      </c>
      <c r="J16">
        <f t="shared" si="1"/>
        <v>1440.4109589041097</v>
      </c>
      <c r="K16">
        <f t="shared" si="1"/>
        <v>1401.3698630136987</v>
      </c>
      <c r="L16">
        <f t="shared" si="1"/>
        <v>1297.9452054794522</v>
      </c>
      <c r="N16">
        <v>0</v>
      </c>
      <c r="O16">
        <v>0</v>
      </c>
      <c r="P16">
        <v>0</v>
      </c>
    </row>
    <row r="17" spans="6:16" x14ac:dyDescent="0.25">
      <c r="G17">
        <v>18.2</v>
      </c>
      <c r="H17">
        <f>100*(H13/$G$13)</f>
        <v>417.58241758241763</v>
      </c>
      <c r="I17">
        <f t="shared" ref="I17:L17" si="2">100*(I13/$G$13)</f>
        <v>732.41758241758248</v>
      </c>
      <c r="J17">
        <f t="shared" si="2"/>
        <v>970.32967032967031</v>
      </c>
      <c r="K17">
        <f t="shared" si="2"/>
        <v>1171.9780219780221</v>
      </c>
      <c r="L17">
        <f t="shared" si="2"/>
        <v>1160.4395604395604</v>
      </c>
      <c r="N17">
        <v>1</v>
      </c>
      <c r="O17">
        <v>653.03925757247487</v>
      </c>
      <c r="P17">
        <v>167.11133512732593</v>
      </c>
    </row>
    <row r="18" spans="6:16" x14ac:dyDescent="0.25">
      <c r="G18">
        <v>17.3</v>
      </c>
      <c r="H18">
        <f>100*(H14/$G$14)</f>
        <v>753.17919075144516</v>
      </c>
      <c r="I18">
        <f t="shared" ref="I18:L18" si="3">100*(I14/$G$14)</f>
        <v>983.81502890173408</v>
      </c>
      <c r="J18">
        <f t="shared" si="3"/>
        <v>1298.2658959537571</v>
      </c>
      <c r="K18">
        <f t="shared" si="3"/>
        <v>1191.907514450867</v>
      </c>
      <c r="L18">
        <f t="shared" si="3"/>
        <v>1364.1618497109826</v>
      </c>
      <c r="N18">
        <v>3</v>
      </c>
      <c r="O18">
        <v>927.32867865895025</v>
      </c>
      <c r="P18">
        <v>141.82436733102273</v>
      </c>
    </row>
    <row r="19" spans="6:16" x14ac:dyDescent="0.25">
      <c r="G19">
        <v>0</v>
      </c>
      <c r="H19">
        <f>AVERAGE(H16:H18)</f>
        <v>653.03925757247487</v>
      </c>
      <c r="I19">
        <f t="shared" ref="I19:K19" si="4">AVERAGE(I16:I18)</f>
        <v>927.32867865895025</v>
      </c>
      <c r="J19">
        <f t="shared" si="4"/>
        <v>1236.3355083958456</v>
      </c>
      <c r="K19">
        <f t="shared" si="4"/>
        <v>1255.0851331475294</v>
      </c>
      <c r="L19">
        <f>AVERAGE(L16:L18)</f>
        <v>1274.1822052099983</v>
      </c>
      <c r="N19">
        <v>5</v>
      </c>
      <c r="O19">
        <v>1236.3355083958456</v>
      </c>
      <c r="P19">
        <v>196.84280385501503</v>
      </c>
    </row>
    <row r="20" spans="6:16" x14ac:dyDescent="0.25">
      <c r="G20">
        <v>0</v>
      </c>
      <c r="H20">
        <v>1</v>
      </c>
      <c r="I20">
        <v>3</v>
      </c>
      <c r="J20">
        <v>5</v>
      </c>
      <c r="K20">
        <v>15</v>
      </c>
      <c r="L20">
        <v>30</v>
      </c>
      <c r="N20">
        <v>15</v>
      </c>
      <c r="O20">
        <v>1255.0851331475294</v>
      </c>
      <c r="P20">
        <v>103.75841431443821</v>
      </c>
    </row>
    <row r="21" spans="6:16" x14ac:dyDescent="0.25">
      <c r="F21" t="s">
        <v>1</v>
      </c>
      <c r="G21">
        <v>0</v>
      </c>
      <c r="H21">
        <f t="shared" ref="H21:L21" si="5">_xlfn.STDEV.P(H16:H18)</f>
        <v>167.11133512732593</v>
      </c>
      <c r="I21">
        <f t="shared" si="5"/>
        <v>141.82436733102273</v>
      </c>
      <c r="J21">
        <f t="shared" si="5"/>
        <v>196.84280385501503</v>
      </c>
      <c r="K21">
        <f t="shared" si="5"/>
        <v>103.75841431443821</v>
      </c>
      <c r="L21">
        <f>_xlfn.STDEV.P(L16:L18)</f>
        <v>84.849682469850947</v>
      </c>
      <c r="N21">
        <v>30</v>
      </c>
      <c r="O21">
        <v>1274.1822052099983</v>
      </c>
      <c r="P21">
        <v>84.849682469850947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2019-09-25T05:29:06Z</dcterms:modified>
</cp:coreProperties>
</file>